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общий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15" i="1"/>
  <c r="G16"/>
  <c r="G17"/>
  <c r="G18"/>
  <c r="G19"/>
  <c r="G20"/>
  <c r="G21"/>
  <c r="G22"/>
  <c r="G23"/>
  <c r="G24"/>
  <c r="G25"/>
  <c r="G26"/>
  <c r="G27"/>
  <c r="G14"/>
  <c r="F27"/>
  <c r="F26"/>
  <c r="F25"/>
  <c r="F24"/>
  <c r="F19"/>
  <c r="F18"/>
  <c r="F17"/>
  <c r="F16"/>
  <c r="F15"/>
  <c r="F14"/>
  <c r="F23"/>
  <c r="F22"/>
  <c r="F21"/>
  <c r="F20"/>
</calcChain>
</file>

<file path=xl/sharedStrings.xml><?xml version="1.0" encoding="utf-8"?>
<sst xmlns="http://schemas.openxmlformats.org/spreadsheetml/2006/main" count="63" uniqueCount="47">
  <si>
    <t>Приложение 4</t>
  </si>
  <si>
    <t>Таблица 1.</t>
  </si>
  <si>
    <t>(наименование муниципальной программы Киренского района (далее – муниципальная  программа)</t>
  </si>
  <si>
    <t>№ п/п</t>
  </si>
  <si>
    <t>Наименование целевого показателя</t>
  </si>
  <si>
    <t>Ед. изм.</t>
  </si>
  <si>
    <t>Плановое значение</t>
  </si>
  <si>
    <t>Фактическое значение</t>
  </si>
  <si>
    <t>Отклонение фактического значения от планового</t>
  </si>
  <si>
    <t>Обоснование причин отклонения</t>
  </si>
  <si>
    <t>-/+</t>
  </si>
  <si>
    <t>%</t>
  </si>
  <si>
    <r>
      <t xml:space="preserve">ОТЧЕТ ОБ ИСПОЛНЕНИИ ЦЕЛЕВЫХ ПОКАЗАТЕЛЕЙ МУНИЦИПАЛЬНОЙ  ПРОГРАММЫ КИРЕНСКОГО РАЙОНА </t>
    </r>
    <r>
      <rPr>
        <b/>
        <i/>
        <sz val="12"/>
        <color rgb="FF000000"/>
        <rFont val="Times New Roman"/>
        <family val="1"/>
        <charset val="204"/>
      </rPr>
      <t>(годовая)</t>
    </r>
  </si>
  <si>
    <t>по состоянию на  01 января 2016г.</t>
  </si>
  <si>
    <t>Количество пользователей библиотеки</t>
  </si>
  <si>
    <t>Количество посещений библиотеки</t>
  </si>
  <si>
    <t>Количество книговыдачи</t>
  </si>
  <si>
    <t>Увеличение книжного фонда</t>
  </si>
  <si>
    <t>Количество книжных экземпляров, занесенных в электронный каталог</t>
  </si>
  <si>
    <t>Количество музейных экспонатов основного фонда</t>
  </si>
  <si>
    <t>Количество посетителей музея</t>
  </si>
  <si>
    <t>Количество проведенных музейными работниками мероприятий</t>
  </si>
  <si>
    <t>Количество мероприятий</t>
  </si>
  <si>
    <t>Число посетителей мероприятий</t>
  </si>
  <si>
    <t>Количество клубных формирований</t>
  </si>
  <si>
    <t>Число участников клубных формирований</t>
  </si>
  <si>
    <t>шт.</t>
  </si>
  <si>
    <t>тыс.чел.</t>
  </si>
  <si>
    <t>увеличение полученных экспонатов в дар</t>
  </si>
  <si>
    <t>увеличение выездных выставочных мероприятий</t>
  </si>
  <si>
    <t>увеличение спроса</t>
  </si>
  <si>
    <t>увеличение внеплановых мероприятий</t>
  </si>
  <si>
    <t>указанны плановые показатели района</t>
  </si>
  <si>
    <t>чел.</t>
  </si>
  <si>
    <t>экз.</t>
  </si>
  <si>
    <t>едн.</t>
  </si>
  <si>
    <t>повышение спроса оказываемых услуг, увеличение внеплановых мероприятий</t>
  </si>
  <si>
    <t>повышение спроса оказываемых услуг</t>
  </si>
  <si>
    <t>Количество пользователей с ограниченными физическими возможностями</t>
  </si>
  <si>
    <t>Количество открытых выставок</t>
  </si>
  <si>
    <t>"Развитие культуры Киренского района на 2015-2020гг."</t>
  </si>
  <si>
    <t>Ответственный исполнитель:</t>
  </si>
  <si>
    <t>О.С. Слезкина</t>
  </si>
  <si>
    <t>Исполнитель:</t>
  </si>
  <si>
    <t>Е.С. Шипицина Е.С.</t>
  </si>
  <si>
    <t>к Положению о порядке принятия решений о разработке,                                                                                                                              реализации и оценке эффективности                                                                                                                                                                  муниципальных программ Киренского района</t>
  </si>
  <si>
    <r>
      <t xml:space="preserve">Муниципальная программа </t>
    </r>
    <r>
      <rPr>
        <u/>
        <sz val="12"/>
        <color rgb="FF000000"/>
        <rFont val="Times New Roman"/>
        <family val="1"/>
        <charset val="204"/>
      </rPr>
      <t>"Развитие культуры Киренского района на 2015-2020гг."</t>
    </r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</si>
</sst>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vertical="top" wrapText="1"/>
    </xf>
    <xf numFmtId="0" fontId="8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4"/>
  <sheetViews>
    <sheetView tabSelected="1" topLeftCell="A10" zoomScaleNormal="100" workbookViewId="0">
      <selection activeCell="D41" sqref="D41"/>
    </sheetView>
  </sheetViews>
  <sheetFormatPr defaultRowHeight="15.75"/>
  <cols>
    <col min="1" max="1" width="6.42578125" style="3" customWidth="1"/>
    <col min="2" max="2" width="29.85546875" style="1" customWidth="1"/>
    <col min="3" max="3" width="15.28515625" style="1" customWidth="1"/>
    <col min="4" max="4" width="14.140625" style="1" customWidth="1"/>
    <col min="5" max="5" width="17.5703125" style="1" customWidth="1"/>
    <col min="6" max="6" width="15" style="1" customWidth="1"/>
    <col min="7" max="7" width="11.85546875" style="1" customWidth="1"/>
    <col min="8" max="8" width="23.7109375" style="1" customWidth="1"/>
    <col min="9" max="16384" width="9.140625" style="1"/>
  </cols>
  <sheetData>
    <row r="1" spans="1:8" s="13" customFormat="1" ht="15" customHeight="1">
      <c r="B1" s="14"/>
      <c r="C1" s="14"/>
      <c r="D1" s="14"/>
      <c r="E1" s="14"/>
      <c r="F1" s="14"/>
      <c r="G1" s="14"/>
      <c r="H1" s="15" t="s">
        <v>0</v>
      </c>
    </row>
    <row r="2" spans="1:8" ht="60" customHeight="1">
      <c r="A2" s="21"/>
      <c r="B2" s="21"/>
      <c r="C2" s="21"/>
      <c r="D2" s="4"/>
      <c r="E2" s="4"/>
      <c r="F2" s="20" t="s">
        <v>45</v>
      </c>
      <c r="G2" s="20"/>
      <c r="H2" s="20"/>
    </row>
    <row r="3" spans="1:8" ht="15" customHeight="1">
      <c r="A3" s="21"/>
      <c r="B3" s="21"/>
      <c r="C3" s="21"/>
      <c r="D3" s="21"/>
      <c r="H3" s="2" t="s">
        <v>1</v>
      </c>
    </row>
    <row r="4" spans="1:8" ht="15" customHeight="1">
      <c r="A4" s="5"/>
      <c r="B4" s="4"/>
    </row>
    <row r="5" spans="1:8" ht="54" customHeight="1">
      <c r="A5" s="18" t="s">
        <v>12</v>
      </c>
      <c r="B5" s="18"/>
      <c r="C5" s="18"/>
      <c r="D5" s="18"/>
      <c r="E5" s="18"/>
      <c r="F5" s="18"/>
      <c r="G5" s="18"/>
      <c r="H5" s="18"/>
    </row>
    <row r="6" spans="1:8">
      <c r="A6" s="16" t="s">
        <v>40</v>
      </c>
      <c r="B6" s="16"/>
      <c r="C6" s="16"/>
      <c r="D6" s="16"/>
      <c r="E6" s="16"/>
      <c r="F6" s="16"/>
      <c r="G6" s="16"/>
      <c r="H6" s="16"/>
    </row>
    <row r="7" spans="1:8" ht="32.25" customHeight="1">
      <c r="A7" s="19" t="s">
        <v>2</v>
      </c>
      <c r="B7" s="19"/>
      <c r="C7" s="19"/>
      <c r="D7" s="19"/>
      <c r="E7" s="19"/>
      <c r="F7" s="19"/>
      <c r="G7" s="19"/>
      <c r="H7" s="19"/>
    </row>
    <row r="8" spans="1:8">
      <c r="A8" s="16" t="s">
        <v>13</v>
      </c>
      <c r="B8" s="16"/>
      <c r="C8" s="16"/>
      <c r="D8" s="16"/>
      <c r="E8" s="16"/>
      <c r="F8" s="16"/>
      <c r="G8" s="16"/>
      <c r="H8" s="16"/>
    </row>
    <row r="10" spans="1:8" ht="34.5" customHeight="1">
      <c r="A10" s="17" t="s">
        <v>3</v>
      </c>
      <c r="B10" s="17" t="s">
        <v>4</v>
      </c>
      <c r="C10" s="17" t="s">
        <v>5</v>
      </c>
      <c r="D10" s="17" t="s">
        <v>6</v>
      </c>
      <c r="E10" s="17" t="s">
        <v>7</v>
      </c>
      <c r="F10" s="17" t="s">
        <v>8</v>
      </c>
      <c r="G10" s="17"/>
      <c r="H10" s="17" t="s">
        <v>9</v>
      </c>
    </row>
    <row r="11" spans="1:8">
      <c r="A11" s="17"/>
      <c r="B11" s="17"/>
      <c r="C11" s="17"/>
      <c r="D11" s="17"/>
      <c r="E11" s="17"/>
      <c r="F11" s="6" t="s">
        <v>10</v>
      </c>
      <c r="G11" s="6" t="s">
        <v>11</v>
      </c>
      <c r="H11" s="17"/>
    </row>
    <row r="12" spans="1:8">
      <c r="A12" s="6">
        <v>1</v>
      </c>
      <c r="B12" s="6">
        <v>2</v>
      </c>
      <c r="C12" s="6">
        <v>3</v>
      </c>
      <c r="D12" s="6">
        <v>4</v>
      </c>
      <c r="E12" s="6">
        <v>5</v>
      </c>
      <c r="F12" s="6">
        <v>6</v>
      </c>
      <c r="G12" s="6">
        <v>7</v>
      </c>
      <c r="H12" s="6">
        <v>8</v>
      </c>
    </row>
    <row r="13" spans="1:8">
      <c r="A13" s="22" t="s">
        <v>46</v>
      </c>
      <c r="B13" s="22"/>
      <c r="C13" s="22"/>
      <c r="D13" s="22"/>
      <c r="E13" s="22"/>
      <c r="F13" s="22"/>
      <c r="G13" s="22"/>
      <c r="H13" s="22"/>
    </row>
    <row r="14" spans="1:8" ht="36.75" customHeight="1">
      <c r="A14" s="6">
        <v>1</v>
      </c>
      <c r="B14" s="7" t="s">
        <v>14</v>
      </c>
      <c r="C14" s="10" t="s">
        <v>33</v>
      </c>
      <c r="D14" s="10">
        <v>11680</v>
      </c>
      <c r="E14" s="10">
        <v>5567</v>
      </c>
      <c r="F14" s="11">
        <f t="shared" ref="F14:F19" si="0">E14-D14</f>
        <v>-6113</v>
      </c>
      <c r="G14" s="12">
        <f>(E14*100/D14)-100</f>
        <v>-52.337328767123289</v>
      </c>
      <c r="H14" s="9" t="s">
        <v>32</v>
      </c>
    </row>
    <row r="15" spans="1:8" ht="36.75" customHeight="1">
      <c r="A15" s="6">
        <v>2</v>
      </c>
      <c r="B15" s="7" t="s">
        <v>15</v>
      </c>
      <c r="C15" s="10" t="s">
        <v>33</v>
      </c>
      <c r="D15" s="10">
        <v>131623</v>
      </c>
      <c r="E15" s="10">
        <v>13643</v>
      </c>
      <c r="F15" s="11">
        <f t="shared" si="0"/>
        <v>-117980</v>
      </c>
      <c r="G15" s="12">
        <f t="shared" ref="G15:G27" si="1">(E15*100/D15)-100</f>
        <v>-89.634790272216861</v>
      </c>
      <c r="H15" s="9" t="s">
        <v>32</v>
      </c>
    </row>
    <row r="16" spans="1:8" ht="28.5" customHeight="1">
      <c r="A16" s="6">
        <v>3</v>
      </c>
      <c r="B16" s="7" t="s">
        <v>16</v>
      </c>
      <c r="C16" s="10" t="s">
        <v>34</v>
      </c>
      <c r="D16" s="10">
        <v>381075</v>
      </c>
      <c r="E16" s="10">
        <v>11785</v>
      </c>
      <c r="F16" s="11">
        <f t="shared" si="0"/>
        <v>-369290</v>
      </c>
      <c r="G16" s="12">
        <f t="shared" si="1"/>
        <v>-96.907432920028867</v>
      </c>
      <c r="H16" s="9" t="s">
        <v>32</v>
      </c>
    </row>
    <row r="17" spans="1:8" ht="28.5" customHeight="1">
      <c r="A17" s="6">
        <v>4</v>
      </c>
      <c r="B17" s="7" t="s">
        <v>17</v>
      </c>
      <c r="C17" s="10" t="s">
        <v>34</v>
      </c>
      <c r="D17" s="11">
        <v>234731</v>
      </c>
      <c r="E17" s="11">
        <v>74147</v>
      </c>
      <c r="F17" s="11">
        <f t="shared" si="0"/>
        <v>-160584</v>
      </c>
      <c r="G17" s="12">
        <f t="shared" si="1"/>
        <v>-68.411926843919218</v>
      </c>
      <c r="H17" s="9" t="s">
        <v>32</v>
      </c>
    </row>
    <row r="18" spans="1:8" ht="46.5" customHeight="1">
      <c r="A18" s="6">
        <v>5</v>
      </c>
      <c r="B18" s="7" t="s">
        <v>18</v>
      </c>
      <c r="C18" s="10" t="s">
        <v>34</v>
      </c>
      <c r="D18" s="11">
        <v>2013</v>
      </c>
      <c r="E18" s="11">
        <v>2433</v>
      </c>
      <c r="F18" s="11">
        <f t="shared" si="0"/>
        <v>420</v>
      </c>
      <c r="G18" s="12">
        <f t="shared" si="1"/>
        <v>20.864381520119224</v>
      </c>
      <c r="H18" s="9" t="s">
        <v>32</v>
      </c>
    </row>
    <row r="19" spans="1:8" ht="51" customHeight="1">
      <c r="A19" s="6">
        <v>6</v>
      </c>
      <c r="B19" s="7" t="s">
        <v>38</v>
      </c>
      <c r="C19" s="10" t="s">
        <v>33</v>
      </c>
      <c r="D19" s="11">
        <v>120</v>
      </c>
      <c r="E19" s="11">
        <v>75</v>
      </c>
      <c r="F19" s="11">
        <f t="shared" si="0"/>
        <v>-45</v>
      </c>
      <c r="G19" s="12">
        <f t="shared" si="1"/>
        <v>-37.5</v>
      </c>
      <c r="H19" s="9" t="s">
        <v>32</v>
      </c>
    </row>
    <row r="20" spans="1:8" ht="31.5">
      <c r="A20" s="6">
        <v>7</v>
      </c>
      <c r="B20" s="7" t="s">
        <v>19</v>
      </c>
      <c r="C20" s="11" t="s">
        <v>26</v>
      </c>
      <c r="D20" s="11">
        <v>8020</v>
      </c>
      <c r="E20" s="11">
        <v>8353</v>
      </c>
      <c r="F20" s="11">
        <f>E20-D20</f>
        <v>333</v>
      </c>
      <c r="G20" s="12">
        <f t="shared" si="1"/>
        <v>4.1521197007481305</v>
      </c>
      <c r="H20" s="8" t="s">
        <v>28</v>
      </c>
    </row>
    <row r="21" spans="1:8" ht="39" customHeight="1">
      <c r="A21" s="6">
        <v>8</v>
      </c>
      <c r="B21" s="7" t="s">
        <v>20</v>
      </c>
      <c r="C21" s="11" t="s">
        <v>27</v>
      </c>
      <c r="D21" s="11">
        <v>2.4</v>
      </c>
      <c r="E21" s="11">
        <v>8.9930000000000003</v>
      </c>
      <c r="F21" s="11">
        <f t="shared" ref="F21:F27" si="2">E21-D21</f>
        <v>6.593</v>
      </c>
      <c r="G21" s="12">
        <f t="shared" si="1"/>
        <v>274.70833333333337</v>
      </c>
      <c r="H21" s="8" t="s">
        <v>29</v>
      </c>
    </row>
    <row r="22" spans="1:8" ht="47.25">
      <c r="A22" s="6">
        <v>9</v>
      </c>
      <c r="B22" s="7" t="s">
        <v>21</v>
      </c>
      <c r="C22" s="11" t="s">
        <v>26</v>
      </c>
      <c r="D22" s="11">
        <v>10</v>
      </c>
      <c r="E22" s="11">
        <v>61</v>
      </c>
      <c r="F22" s="11">
        <f t="shared" si="2"/>
        <v>51</v>
      </c>
      <c r="G22" s="12">
        <f t="shared" si="1"/>
        <v>510</v>
      </c>
      <c r="H22" s="8" t="s">
        <v>30</v>
      </c>
    </row>
    <row r="23" spans="1:8" ht="31.5">
      <c r="A23" s="6">
        <v>10</v>
      </c>
      <c r="B23" s="7" t="s">
        <v>39</v>
      </c>
      <c r="C23" s="11" t="s">
        <v>26</v>
      </c>
      <c r="D23" s="11">
        <v>11</v>
      </c>
      <c r="E23" s="11">
        <v>23</v>
      </c>
      <c r="F23" s="11">
        <f t="shared" si="2"/>
        <v>12</v>
      </c>
      <c r="G23" s="12">
        <f t="shared" si="1"/>
        <v>109.09090909090909</v>
      </c>
      <c r="H23" s="8" t="s">
        <v>31</v>
      </c>
    </row>
    <row r="24" spans="1:8" ht="50.25" customHeight="1">
      <c r="A24" s="6">
        <v>11</v>
      </c>
      <c r="B24" s="7" t="s">
        <v>22</v>
      </c>
      <c r="C24" s="11" t="s">
        <v>35</v>
      </c>
      <c r="D24" s="11">
        <v>480</v>
      </c>
      <c r="E24" s="11">
        <v>688</v>
      </c>
      <c r="F24" s="11">
        <f t="shared" si="2"/>
        <v>208</v>
      </c>
      <c r="G24" s="12">
        <f t="shared" si="1"/>
        <v>43.333333333333343</v>
      </c>
      <c r="H24" s="8" t="s">
        <v>36</v>
      </c>
    </row>
    <row r="25" spans="1:8" ht="51.75">
      <c r="A25" s="6">
        <v>12</v>
      </c>
      <c r="B25" s="7" t="s">
        <v>23</v>
      </c>
      <c r="C25" s="11" t="s">
        <v>33</v>
      </c>
      <c r="D25" s="11">
        <v>22135</v>
      </c>
      <c r="E25" s="11">
        <v>23458</v>
      </c>
      <c r="F25" s="11">
        <f t="shared" si="2"/>
        <v>1323</v>
      </c>
      <c r="G25" s="12">
        <f t="shared" si="1"/>
        <v>5.9769595662977224</v>
      </c>
      <c r="H25" s="8" t="s">
        <v>36</v>
      </c>
    </row>
    <row r="26" spans="1:8" ht="31.5">
      <c r="A26" s="6">
        <v>13</v>
      </c>
      <c r="B26" s="7" t="s">
        <v>24</v>
      </c>
      <c r="C26" s="11" t="s">
        <v>35</v>
      </c>
      <c r="D26" s="11">
        <v>16</v>
      </c>
      <c r="E26" s="11">
        <v>19</v>
      </c>
      <c r="F26" s="11">
        <f t="shared" si="2"/>
        <v>3</v>
      </c>
      <c r="G26" s="12">
        <f t="shared" si="1"/>
        <v>18.75</v>
      </c>
      <c r="H26" s="8" t="s">
        <v>37</v>
      </c>
    </row>
    <row r="27" spans="1:8" ht="31.5">
      <c r="A27" s="6">
        <v>14</v>
      </c>
      <c r="B27" s="7" t="s">
        <v>25</v>
      </c>
      <c r="C27" s="11" t="s">
        <v>33</v>
      </c>
      <c r="D27" s="11">
        <v>212</v>
      </c>
      <c r="E27" s="11">
        <v>333</v>
      </c>
      <c r="F27" s="11">
        <f t="shared" si="2"/>
        <v>121</v>
      </c>
      <c r="G27" s="12">
        <f t="shared" si="1"/>
        <v>57.075471698113205</v>
      </c>
      <c r="H27" s="8" t="s">
        <v>37</v>
      </c>
    </row>
    <row r="32" spans="1:8">
      <c r="B32" s="1" t="s">
        <v>41</v>
      </c>
      <c r="E32" s="1" t="s">
        <v>42</v>
      </c>
    </row>
    <row r="34" spans="2:5">
      <c r="B34" s="1" t="s">
        <v>43</v>
      </c>
      <c r="E34" s="1" t="s">
        <v>44</v>
      </c>
    </row>
  </sheetData>
  <mergeCells count="15">
    <mergeCell ref="F10:G10"/>
    <mergeCell ref="H10:H11"/>
    <mergeCell ref="A13:H13"/>
    <mergeCell ref="A5:H5"/>
    <mergeCell ref="A6:H6"/>
    <mergeCell ref="A7:H7"/>
    <mergeCell ref="F2:H2"/>
    <mergeCell ref="A2:C2"/>
    <mergeCell ref="A3:D3"/>
    <mergeCell ref="A8:H8"/>
    <mergeCell ref="A10:A11"/>
    <mergeCell ref="B10:B11"/>
    <mergeCell ref="C10:C11"/>
    <mergeCell ref="D10:D11"/>
    <mergeCell ref="E10:E11"/>
  </mergeCells>
  <pageMargins left="0.31496062992125984" right="0.31496062992125984" top="0.55118110236220474" bottom="0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33" sqref="F33"/>
    </sheetView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общий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2016-03-01T04:09:19Z</dcterms:modified>
</cp:coreProperties>
</file>